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codeName="ЭтаКнига" defaultThemeVersion="124226"/>
  <bookViews>
    <workbookView xWindow="120" yWindow="120" windowWidth="9720" windowHeight="7320"/>
  </bookViews>
  <sheets>
    <sheet name="2014" sheetId="3" r:id="rId1"/>
  </sheets>
  <definedNames>
    <definedName name="Z_607834A1_1431_4A60_ACB9_F8979758742C_.wvu.Rows" localSheetId="0" hidden="1">'2014'!$19:$19,'2014'!$21:$22</definedName>
    <definedName name="Z_9D516770_81AA_43B9_96B4_6EA52D1A6B98_.wvu.PrintArea" localSheetId="0" hidden="1">'2014'!$A$1:$D$35</definedName>
    <definedName name="Z_9D516770_81AA_43B9_96B4_6EA52D1A6B98_.wvu.Rows" localSheetId="0" hidden="1">'2014'!$19:$19,'2014'!$21:$22</definedName>
    <definedName name="Z_C78F2378_0C85_45E9_8771_700DF4B32B1B_.wvu.PrintArea" localSheetId="0" hidden="1">'2014'!$A$1:$D$35</definedName>
    <definedName name="Z_C78F2378_0C85_45E9_8771_700DF4B32B1B_.wvu.Rows" localSheetId="0" hidden="1">'2014'!$19:$19,'2014'!$21:$22</definedName>
    <definedName name="_xlnm.Print_Area" localSheetId="0">'2014'!$A$1:$D$35</definedName>
  </definedNames>
  <calcPr calcId="144525"/>
  <customWorkbookViews>
    <customWorkbookView name="Валентина Витальевна - Личное представление" guid="{9D516770-81AA-43B9-96B4-6EA52D1A6B98}" mergeInterval="0" personalView="1" maximized="1" windowWidth="1020" windowHeight="576" activeSheetId="4"/>
    <customWorkbookView name="Novoselova - Личное представление" guid="{607834A1-1431-4A60-ACB9-F8979758742C}" mergeInterval="0" personalView="1" maximized="1" windowWidth="1020" windowHeight="603" activeSheetId="4"/>
    <customWorkbookView name="ЗОЯ ИВАНОВНА - Личное представление" guid="{054831F3-C254-4F6C-944A-AC424F41F171}" mergeInterval="0" personalView="1" maximized="1" windowWidth="1020" windowHeight="603" activeSheetId="3"/>
    <customWorkbookView name="Галина Анатольевна - Личное представление" guid="{C78F2378-0C85-45E9-8771-700DF4B32B1B}" mergeInterval="0" personalView="1" maximized="1" windowWidth="1010" windowHeight="594" activeSheetId="2"/>
  </customWorkbookViews>
</workbook>
</file>

<file path=xl/calcChain.xml><?xml version="1.0" encoding="utf-8"?>
<calcChain xmlns="http://schemas.openxmlformats.org/spreadsheetml/2006/main">
  <c r="D31" i="3" l="1"/>
  <c r="F11" i="3" l="1"/>
  <c r="D18" i="3"/>
  <c r="D29" i="3"/>
  <c r="D28" i="3" s="1"/>
  <c r="D25" i="3"/>
  <c r="D22" i="3"/>
  <c r="D12" i="3"/>
  <c r="D32" i="3" s="1"/>
  <c r="D10" i="3" l="1"/>
  <c r="E11" i="3"/>
  <c r="E12" i="3" s="1"/>
  <c r="D30" i="3"/>
  <c r="D14" i="3"/>
  <c r="D13" i="3" s="1"/>
  <c r="D21" i="3"/>
  <c r="D24" i="3"/>
  <c r="D33" i="3" l="1"/>
</calcChain>
</file>

<file path=xl/sharedStrings.xml><?xml version="1.0" encoding="utf-8"?>
<sst xmlns="http://schemas.openxmlformats.org/spreadsheetml/2006/main" count="55" uniqueCount="52">
  <si>
    <t>Увеличение прочих остатков денежных средств бюджетов муниципальных районов</t>
  </si>
  <si>
    <t>Уменьшение прочих остатков денежных средств бюджетов муниципальных районов</t>
  </si>
  <si>
    <t>(тыс.руб)</t>
  </si>
  <si>
    <t>000 01 05 00 00 00 0000 000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</si>
  <si>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</si>
  <si>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</si>
  <si>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000 01 05 02 01 05 0000 610</t>
  </si>
  <si>
    <t>000 01 06 00 00 00 0000 000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</si>
  <si>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</si>
  <si>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</si>
  <si>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</si>
  <si>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</si>
  <si>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 xml:space="preserve">Бюджетные кредиты от других бюджетов бюджетной системы Российской Федерации </t>
  </si>
  <si>
    <t>000 01 03 00 00 00 0000 000</t>
  </si>
  <si>
    <t>000 01 03 00 00 05 0000 710</t>
  </si>
  <si>
    <t>000 01 06 05 01 05 0000 640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</si>
  <si>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</si>
  <si>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</si>
  <si>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</si>
  <si>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 xml:space="preserve">Изменение остатков средств на счетах по учету средств бюджета </t>
  </si>
  <si>
    <t>000 01 05 02 01 05 0000 510</t>
  </si>
  <si>
    <t>Всего источников внутреннего финансирования дефицита бюджета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</si>
  <si>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</si>
  <si>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Кредиты кредитных организаций в валюте Российской Федерации</t>
  </si>
  <si>
    <t>000 01 02 00 00 00 0000 000</t>
  </si>
  <si>
    <t>000 01 02 00 00 05 0000 710</t>
  </si>
  <si>
    <t>Средства от продажи акций и иных форм участия в капитале, находящихся в собственности муниципальных районов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</si>
  <si>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</si>
  <si>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</si>
  <si>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Возврат бюджетных кредитов, предоставленных юридическим лицам из бюджетов муниципальных районов в валюте Российской Федерации (долевое строительство)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</si>
  <si>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</si>
  <si>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</si>
  <si>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 xml:space="preserve">Иные источники внутреннего финансирования дефицитов бюджетов 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</si>
  <si>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</si>
  <si>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</si>
  <si>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</si>
  <si>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</si>
  <si>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000 01 06 01 000 05 000 630</t>
  </si>
  <si>
    <t>000 01 06 01 000 00 000 000</t>
  </si>
  <si>
    <t>Акции и иные формы  участия  в  капитале, находящиеся в государственной и муниципальной собственности</t>
  </si>
  <si>
    <t>000 01 03 01 00 00 0000 700</t>
  </si>
  <si>
    <t>000 01 03 01 00 05 0000 710</t>
  </si>
  <si>
    <t>000 01 03 01 00 00 0000 800</t>
  </si>
  <si>
    <t>000 01 03 01 00 05 0000 810</t>
  </si>
  <si>
    <t>Сумма на 2014 год</t>
  </si>
  <si>
    <t>Получение кредитов от кредитных организаций бюджетами муниципальных районов в валюте Российской Федерации</t>
  </si>
  <si>
    <t>Источники внутреннего финансирования дефицита бюджета муниципального образования Кондинский район на 2014 год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</si>
  <si>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(кассовый разрыв) 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</si>
  <si>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(дкассовый разрыв) </t>
  </si>
  <si>
    <t xml:space="preserve">                                                                                                              к решению Думы Кондинского района </t>
  </si>
  <si>
    <t xml:space="preserve">                                                                                                                                            Приложение 6</t>
  </si>
  <si>
    <t xml:space="preserve">                                                                                                                                от 29.07.2014 № 478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</si>
</sst>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0"/>
      <name val="Arial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/>
    <xf numFmtId="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164" fontId="5" fillId="0" borderId="3" xfId="0" applyNumberFormat="1" applyFont="1" applyBorder="1" applyAlignment="1">
      <alignment horizontal="center" wrapText="1"/>
    </xf>
    <xf numFmtId="164" fontId="2" fillId="0" borderId="3" xfId="0" applyNumberFormat="1" applyFont="1" applyBorder="1" applyAlignment="1">
      <alignment horizontal="center" wrapText="1"/>
    </xf>
    <xf numFmtId="164" fontId="2" fillId="0" borderId="4" xfId="0" applyNumberFormat="1" applyFont="1" applyBorder="1" applyAlignment="1">
      <alignment horizontal="center" wrapText="1"/>
    </xf>
    <xf numFmtId="164" fontId="0" fillId="0" borderId="4" xfId="0" applyNumberFormat="1" applyBorder="1" applyAlignment="1">
      <alignment horizontal="center"/>
    </xf>
    <xf numFmtId="164" fontId="5" fillId="0" borderId="5" xfId="0" applyNumberFormat="1" applyFont="1" applyBorder="1" applyAlignment="1">
      <alignment horizontal="center" wrapText="1"/>
    </xf>
    <xf numFmtId="164" fontId="2" fillId="0" borderId="5" xfId="0" applyNumberFormat="1" applyFont="1" applyBorder="1" applyAlignment="1">
      <alignment horizontal="center" wrapText="1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4" fontId="5" fillId="0" borderId="4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 vertical="justify" wrapText="1"/>
    </xf>
    <xf numFmtId="164" fontId="0" fillId="0" borderId="8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2" fillId="0" borderId="3" xfId="0" applyNumberFormat="1" applyFont="1" applyFill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6" fillId="0" borderId="10" xfId="0" applyFont="1" applyBorder="1" applyAlignment="1">
      <alignment horizontal="center"/>
    </xf>
    <xf numFmtId="164" fontId="2" fillId="0" borderId="11" xfId="0" applyNumberFormat="1" applyFont="1" applyBorder="1" applyAlignment="1">
      <alignment horizontal="center" wrapText="1"/>
    </xf>
    <xf numFmtId="0" fontId="7" fillId="0" borderId="10" xfId="0" applyFont="1" applyBorder="1" applyAlignment="1">
      <alignment horizontal="left" wrapText="1"/>
    </xf>
    <xf numFmtId="4" fontId="7" fillId="0" borderId="12" xfId="0" applyNumberFormat="1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7" fillId="0" borderId="13" xfId="0" applyFont="1" applyBorder="1" applyAlignment="1">
      <alignment horizontal="left" wrapText="1"/>
    </xf>
    <xf numFmtId="0" fontId="7" fillId="0" borderId="14" xfId="0" applyFont="1" applyBorder="1" applyAlignment="1">
      <alignment horizontal="left" wrapText="1"/>
    </xf>
    <xf numFmtId="0" fontId="6" fillId="0" borderId="9" xfId="0" applyFont="1" applyBorder="1" applyAlignment="1">
      <alignment wrapText="1"/>
    </xf>
    <xf numFmtId="0" fontId="7" fillId="0" borderId="15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7" fillId="0" borderId="13" xfId="0" applyFont="1" applyBorder="1" applyAlignment="1">
      <alignment wrapText="1"/>
    </xf>
    <xf numFmtId="0" fontId="7" fillId="0" borderId="17" xfId="0" applyFont="1" applyBorder="1" applyAlignment="1">
      <alignment wrapText="1"/>
    </xf>
    <xf numFmtId="0" fontId="7" fillId="0" borderId="14" xfId="0" applyFont="1" applyBorder="1" applyAlignment="1">
      <alignment wrapText="1"/>
    </xf>
    <xf numFmtId="0" fontId="6" fillId="0" borderId="3" xfId="0" applyFont="1" applyBorder="1" applyAlignment="1">
      <alignment horizontal="center" vertical="justify" wrapText="1"/>
    </xf>
    <xf numFmtId="0" fontId="7" fillId="0" borderId="18" xfId="0" applyFont="1" applyBorder="1" applyAlignment="1">
      <alignment wrapText="1"/>
    </xf>
    <xf numFmtId="0" fontId="7" fillId="0" borderId="19" xfId="0" applyFont="1" applyBorder="1" applyAlignment="1">
      <alignment wrapText="1"/>
    </xf>
    <xf numFmtId="0" fontId="6" fillId="0" borderId="9" xfId="0" applyFont="1" applyFill="1" applyBorder="1" applyAlignment="1">
      <alignment horizontal="center" wrapText="1"/>
    </xf>
    <xf numFmtId="164" fontId="0" fillId="0" borderId="0" xfId="0" applyNumberFormat="1"/>
    <xf numFmtId="0" fontId="8" fillId="0" borderId="0" xfId="0" applyFont="1"/>
    <xf numFmtId="0" fontId="2" fillId="0" borderId="9" xfId="0" applyFont="1" applyFill="1" applyBorder="1" applyAlignment="1">
      <alignment horizontal="center" wrapText="1"/>
    </xf>
    <xf numFmtId="0" fontId="2" fillId="0" borderId="20" xfId="0" applyFont="1" applyFill="1" applyBorder="1" applyAlignment="1">
      <alignment horizontal="center" wrapText="1"/>
    </xf>
    <xf numFmtId="0" fontId="2" fillId="0" borderId="9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5" fillId="0" borderId="22" xfId="0" applyFont="1" applyBorder="1" applyAlignment="1">
      <alignment vertical="justify" wrapText="1"/>
    </xf>
    <xf numFmtId="0" fontId="5" fillId="0" borderId="23" xfId="0" applyFont="1" applyBorder="1" applyAlignment="1">
      <alignment vertical="justify" wrapText="1"/>
    </xf>
    <xf numFmtId="0" fontId="2" fillId="0" borderId="9" xfId="0" applyFont="1" applyBorder="1" applyAlignment="1">
      <alignment vertical="justify" wrapText="1"/>
    </xf>
    <xf numFmtId="0" fontId="2" fillId="0" borderId="20" xfId="0" applyFont="1" applyBorder="1" applyAlignment="1">
      <alignment vertical="justify" wrapText="1"/>
    </xf>
    <xf numFmtId="0" fontId="5" fillId="0" borderId="24" xfId="0" applyFont="1" applyBorder="1" applyAlignment="1">
      <alignment horizontal="center" vertical="justify" wrapText="1"/>
    </xf>
    <xf numFmtId="0" fontId="5" fillId="0" borderId="25" xfId="0" applyFont="1" applyBorder="1" applyAlignment="1">
      <alignment horizontal="center" vertical="justify" wrapText="1"/>
    </xf>
    <xf numFmtId="0" fontId="5" fillId="0" borderId="24" xfId="0" applyFont="1" applyBorder="1" applyAlignment="1">
      <alignment vertical="justify" wrapText="1"/>
    </xf>
    <xf numFmtId="0" fontId="5" fillId="0" borderId="25" xfId="0" applyFont="1" applyBorder="1" applyAlignment="1">
      <alignment vertical="justify" wrapText="1"/>
    </xf>
    <xf numFmtId="0" fontId="5" fillId="0" borderId="26" xfId="0" applyFont="1" applyBorder="1" applyAlignment="1">
      <alignment vertical="justify" wrapText="1"/>
    </xf>
    <xf numFmtId="0" fontId="5" fillId="0" borderId="27" xfId="0" applyFont="1" applyBorder="1" applyAlignment="1">
      <alignment vertical="justify" wrapText="1"/>
    </xf>
    <xf numFmtId="0" fontId="5" fillId="0" borderId="22" xfId="0" applyFont="1" applyBorder="1" applyAlignment="1">
      <alignment horizontal="center" vertical="justify" wrapText="1"/>
    </xf>
    <xf numFmtId="0" fontId="5" fillId="0" borderId="23" xfId="0" applyFont="1" applyBorder="1" applyAlignment="1">
      <alignment horizontal="center" vertical="justify" wrapText="1"/>
    </xf>
    <xf numFmtId="0" fontId="0" fillId="0" borderId="0" xfId="0" applyAlignment="1"/>
    <xf numFmtId="0" fontId="5" fillId="0" borderId="9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0" fillId="0" borderId="28" xfId="0" applyNumberFormat="1" applyBorder="1" applyAlignment="1">
      <alignment horizontal="center"/>
    </xf>
    <xf numFmtId="0" fontId="2" fillId="0" borderId="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48"/>
  <sheetViews>
    <sheetView tabSelected="1" view="pageBreakPreview" zoomScaleSheetLayoutView="100" workbookViewId="0">
      <selection activeCell="D5" sqref="D5"/>
    </sheetView>
  </sheetViews>
  <sheetFormatPr defaultRowHeight="12.75" x14ac:dyDescent="0.2"/>
  <cols>
    <col min="1" max="1" width="5.7109375" customWidth="1"/>
    <col min="2" max="2" width="19.85546875" customWidth="1"/>
    <col min="3" max="3" width="59.42578125" customWidth="1"/>
    <col min="4" max="4" width="19.5703125" customWidth="1"/>
    <col min="5" max="5" width="14.7109375" hidden="1" customWidth="1"/>
    <col min="6" max="6" width="10" hidden="1" customWidth="1"/>
  </cols>
  <sheetData>
    <row r="1" spans="1:6" x14ac:dyDescent="0.2">
      <c r="C1" s="58"/>
      <c r="D1" s="58"/>
    </row>
    <row r="2" spans="1:6" x14ac:dyDescent="0.2">
      <c r="C2" s="66" t="s">
        <v>50</v>
      </c>
      <c r="D2" s="67"/>
      <c r="E2" s="67"/>
    </row>
    <row r="3" spans="1:6" ht="15.75" customHeight="1" x14ac:dyDescent="0.2">
      <c r="C3" s="68" t="s">
        <v>49</v>
      </c>
      <c r="D3" s="67"/>
      <c r="E3" s="40"/>
    </row>
    <row r="4" spans="1:6" x14ac:dyDescent="0.2">
      <c r="C4" s="66" t="s">
        <v>51</v>
      </c>
      <c r="D4" s="67"/>
      <c r="E4" s="40"/>
    </row>
    <row r="6" spans="1:6" ht="45.75" customHeight="1" x14ac:dyDescent="0.25">
      <c r="A6" s="65" t="s">
        <v>46</v>
      </c>
      <c r="B6" s="65"/>
      <c r="C6" s="65"/>
      <c r="D6" s="65"/>
    </row>
    <row r="7" spans="1:6" ht="14.25" customHeight="1" thickBot="1" x14ac:dyDescent="0.25">
      <c r="D7" s="1" t="s">
        <v>2</v>
      </c>
    </row>
    <row r="8" spans="1:6" ht="48.75" customHeight="1" thickBot="1" x14ac:dyDescent="0.25">
      <c r="A8" s="63" t="s">
        <v>4</v>
      </c>
      <c r="B8" s="64"/>
      <c r="C8" s="21" t="s">
        <v>5</v>
      </c>
      <c r="D8" s="3" t="s">
        <v>44</v>
      </c>
    </row>
    <row r="9" spans="1:6" ht="13.5" customHeight="1" thickBot="1" x14ac:dyDescent="0.25">
      <c r="A9" s="43">
        <v>1</v>
      </c>
      <c r="B9" s="44"/>
      <c r="C9" s="22">
        <v>2</v>
      </c>
      <c r="D9" s="4">
        <v>3</v>
      </c>
    </row>
    <row r="10" spans="1:6" ht="13.5" customHeight="1" thickBot="1" x14ac:dyDescent="0.25">
      <c r="A10" s="43" t="s">
        <v>24</v>
      </c>
      <c r="B10" s="45"/>
      <c r="C10" s="22" t="s">
        <v>23</v>
      </c>
      <c r="D10" s="23">
        <f>D11+D12</f>
        <v>23972</v>
      </c>
    </row>
    <row r="11" spans="1:6" ht="30" customHeight="1" thickBot="1" x14ac:dyDescent="0.25">
      <c r="A11" s="59" t="s">
        <v>25</v>
      </c>
      <c r="B11" s="60"/>
      <c r="C11" s="24" t="s">
        <v>45</v>
      </c>
      <c r="D11" s="5">
        <v>57852</v>
      </c>
      <c r="E11" s="2">
        <f>D11+D15+D16</f>
        <v>176542.8</v>
      </c>
      <c r="F11" s="39">
        <f>D11+D15</f>
        <v>126542.8</v>
      </c>
    </row>
    <row r="12" spans="1:6" ht="30" customHeight="1" thickBot="1" x14ac:dyDescent="0.25">
      <c r="A12" s="61" t="s">
        <v>27</v>
      </c>
      <c r="B12" s="62"/>
      <c r="C12" s="25" t="s">
        <v>28</v>
      </c>
      <c r="D12" s="5">
        <f>-33880</f>
        <v>-33880</v>
      </c>
      <c r="E12" s="2">
        <f>222423.3-E11</f>
        <v>45880.5</v>
      </c>
    </row>
    <row r="13" spans="1:6" ht="29.25" customHeight="1" thickBot="1" x14ac:dyDescent="0.25">
      <c r="A13" s="48" t="s">
        <v>13</v>
      </c>
      <c r="B13" s="49"/>
      <c r="C13" s="26" t="s">
        <v>12</v>
      </c>
      <c r="D13" s="6">
        <f>D14+D18</f>
        <v>-34253.800000000003</v>
      </c>
    </row>
    <row r="14" spans="1:6" ht="37.5" customHeight="1" x14ac:dyDescent="0.2">
      <c r="A14" s="52" t="s">
        <v>40</v>
      </c>
      <c r="B14" s="53"/>
      <c r="C14" s="27" t="s">
        <v>31</v>
      </c>
      <c r="D14" s="7">
        <f>D15+D16+D17</f>
        <v>118690.8</v>
      </c>
    </row>
    <row r="15" spans="1:6" ht="49.5" customHeight="1" x14ac:dyDescent="0.2">
      <c r="A15" s="46" t="s">
        <v>41</v>
      </c>
      <c r="B15" s="47"/>
      <c r="C15" s="28" t="s">
        <v>33</v>
      </c>
      <c r="D15" s="8">
        <v>68690.8</v>
      </c>
    </row>
    <row r="16" spans="1:6" ht="56.25" customHeight="1" x14ac:dyDescent="0.2">
      <c r="A16" s="46" t="s">
        <v>41</v>
      </c>
      <c r="B16" s="47"/>
      <c r="C16" s="28" t="s">
        <v>47</v>
      </c>
      <c r="D16" s="8">
        <v>50000</v>
      </c>
    </row>
    <row r="17" spans="1:5" ht="33.75" hidden="1" customHeight="1" x14ac:dyDescent="0.2">
      <c r="A17" s="46" t="s">
        <v>14</v>
      </c>
      <c r="B17" s="47"/>
      <c r="C17" s="28" t="s">
        <v>22</v>
      </c>
      <c r="D17" s="9"/>
    </row>
    <row r="18" spans="1:5" ht="49.5" customHeight="1" x14ac:dyDescent="0.2">
      <c r="A18" s="46" t="s">
        <v>42</v>
      </c>
      <c r="B18" s="47"/>
      <c r="C18" s="28" t="s">
        <v>30</v>
      </c>
      <c r="D18" s="10">
        <f>D19+D20</f>
        <v>-152944.6</v>
      </c>
    </row>
    <row r="19" spans="1:5" ht="41.25" customHeight="1" x14ac:dyDescent="0.2">
      <c r="A19" s="46" t="s">
        <v>43</v>
      </c>
      <c r="B19" s="47"/>
      <c r="C19" s="28" t="s">
        <v>34</v>
      </c>
      <c r="D19" s="11">
        <v>-102944.6</v>
      </c>
    </row>
    <row r="20" spans="1:5" ht="48" customHeight="1" thickBot="1" x14ac:dyDescent="0.25">
      <c r="A20" s="46" t="s">
        <v>43</v>
      </c>
      <c r="B20" s="47"/>
      <c r="C20" s="28" t="s">
        <v>48</v>
      </c>
      <c r="D20" s="12">
        <v>-50000</v>
      </c>
    </row>
    <row r="21" spans="1:5" ht="15" customHeight="1" thickBot="1" x14ac:dyDescent="0.25">
      <c r="A21" s="48" t="s">
        <v>7</v>
      </c>
      <c r="B21" s="49"/>
      <c r="C21" s="29" t="s">
        <v>32</v>
      </c>
      <c r="D21" s="13">
        <f>D25+D28+D22</f>
        <v>10539.400000000009</v>
      </c>
    </row>
    <row r="22" spans="1:5" ht="27" customHeight="1" x14ac:dyDescent="0.2">
      <c r="A22" s="50" t="s">
        <v>38</v>
      </c>
      <c r="B22" s="51"/>
      <c r="C22" s="30" t="s">
        <v>39</v>
      </c>
      <c r="D22" s="14">
        <f>D23</f>
        <v>250</v>
      </c>
    </row>
    <row r="23" spans="1:5" ht="31.5" customHeight="1" x14ac:dyDescent="0.2">
      <c r="A23" s="56" t="s">
        <v>37</v>
      </c>
      <c r="B23" s="57"/>
      <c r="C23" s="30" t="s">
        <v>26</v>
      </c>
      <c r="D23" s="15">
        <v>250</v>
      </c>
    </row>
    <row r="24" spans="1:5" ht="42.75" customHeight="1" x14ac:dyDescent="0.2">
      <c r="A24" s="46" t="s">
        <v>8</v>
      </c>
      <c r="B24" s="47"/>
      <c r="C24" s="31" t="s">
        <v>9</v>
      </c>
      <c r="D24" s="16">
        <f>D25+D28</f>
        <v>10289.400000000009</v>
      </c>
    </row>
    <row r="25" spans="1:5" ht="39.75" customHeight="1" x14ac:dyDescent="0.2">
      <c r="A25" s="46" t="s">
        <v>10</v>
      </c>
      <c r="B25" s="47"/>
      <c r="C25" s="32" t="s">
        <v>11</v>
      </c>
      <c r="D25" s="14">
        <f>D26+D27</f>
        <v>78980.200000000012</v>
      </c>
    </row>
    <row r="26" spans="1:5" ht="41.25" customHeight="1" x14ac:dyDescent="0.2">
      <c r="A26" s="46" t="s">
        <v>15</v>
      </c>
      <c r="B26" s="47"/>
      <c r="C26" s="33" t="s">
        <v>35</v>
      </c>
      <c r="D26" s="11">
        <v>78972.600000000006</v>
      </c>
    </row>
    <row r="27" spans="1:5" ht="37.5" customHeight="1" x14ac:dyDescent="0.2">
      <c r="A27" s="46" t="s">
        <v>15</v>
      </c>
      <c r="B27" s="47"/>
      <c r="C27" s="33" t="s">
        <v>29</v>
      </c>
      <c r="D27" s="11">
        <v>7.6</v>
      </c>
    </row>
    <row r="28" spans="1:5" ht="33.75" customHeight="1" x14ac:dyDescent="0.2">
      <c r="A28" s="46" t="s">
        <v>16</v>
      </c>
      <c r="B28" s="47"/>
      <c r="C28" s="34" t="s">
        <v>17</v>
      </c>
      <c r="D28" s="14">
        <f>D29</f>
        <v>-68690.8</v>
      </c>
    </row>
    <row r="29" spans="1:5" ht="49.5" customHeight="1" thickBot="1" x14ac:dyDescent="0.25">
      <c r="A29" s="54" t="s">
        <v>18</v>
      </c>
      <c r="B29" s="55"/>
      <c r="C29" s="33" t="s">
        <v>36</v>
      </c>
      <c r="D29" s="11">
        <f>-D15</f>
        <v>-68690.8</v>
      </c>
    </row>
    <row r="30" spans="1:5" ht="29.25" customHeight="1" thickBot="1" x14ac:dyDescent="0.25">
      <c r="A30" s="48" t="s">
        <v>3</v>
      </c>
      <c r="B30" s="49"/>
      <c r="C30" s="35" t="s">
        <v>19</v>
      </c>
      <c r="D30" s="17">
        <f>D31+D32</f>
        <v>48724.700000000186</v>
      </c>
      <c r="E30" s="2"/>
    </row>
    <row r="31" spans="1:5" ht="27.75" customHeight="1" x14ac:dyDescent="0.2">
      <c r="A31" s="52" t="s">
        <v>20</v>
      </c>
      <c r="B31" s="53"/>
      <c r="C31" s="36" t="s">
        <v>0</v>
      </c>
      <c r="D31" s="18">
        <f>-3697078.8-D11-D15-D23-D26-D27-D16</f>
        <v>-3952851.8</v>
      </c>
    </row>
    <row r="32" spans="1:5" ht="34.5" customHeight="1" thickBot="1" x14ac:dyDescent="0.25">
      <c r="A32" s="54" t="s">
        <v>6</v>
      </c>
      <c r="B32" s="55"/>
      <c r="C32" s="37" t="s">
        <v>1</v>
      </c>
      <c r="D32" s="19">
        <f>3746061.1-D12-D19-D29-D20</f>
        <v>4001576.5</v>
      </c>
    </row>
    <row r="33" spans="1:6" ht="46.5" customHeight="1" thickBot="1" x14ac:dyDescent="0.25">
      <c r="A33" s="41"/>
      <c r="B33" s="42"/>
      <c r="C33" s="38" t="s">
        <v>21</v>
      </c>
      <c r="D33" s="20">
        <f>D13+D21+D30+D10</f>
        <v>48982.300000000192</v>
      </c>
      <c r="E33" s="2"/>
    </row>
    <row r="34" spans="1:6" x14ac:dyDescent="0.2">
      <c r="D34" s="2"/>
    </row>
    <row r="36" spans="1:6" x14ac:dyDescent="0.2">
      <c r="D36" s="2"/>
      <c r="F36" s="2"/>
    </row>
    <row r="37" spans="1:6" x14ac:dyDescent="0.2">
      <c r="D37" s="2"/>
    </row>
    <row r="38" spans="1:6" x14ac:dyDescent="0.2">
      <c r="B38" s="2"/>
    </row>
    <row r="39" spans="1:6" x14ac:dyDescent="0.2">
      <c r="B39" s="2"/>
    </row>
    <row r="40" spans="1:6" x14ac:dyDescent="0.2">
      <c r="B40" s="2"/>
    </row>
    <row r="41" spans="1:6" x14ac:dyDescent="0.2">
      <c r="B41" s="2"/>
    </row>
    <row r="44" spans="1:6" x14ac:dyDescent="0.2">
      <c r="B44" s="2"/>
    </row>
    <row r="45" spans="1:6" x14ac:dyDescent="0.2">
      <c r="B45" s="2"/>
    </row>
    <row r="46" spans="1:6" x14ac:dyDescent="0.2">
      <c r="B46" s="2"/>
    </row>
    <row r="47" spans="1:6" x14ac:dyDescent="0.2">
      <c r="B47" s="2"/>
    </row>
    <row r="48" spans="1:6" x14ac:dyDescent="0.2">
      <c r="B48" s="2"/>
      <c r="C48" s="2"/>
    </row>
  </sheetData>
  <customSheetViews>
    <customSheetView guid="{9D516770-81AA-43B9-96B4-6EA52D1A6B98}" scale="60" showPageBreaks="1" fitToPage="1" printArea="1" hiddenRows="1" view="pageBreakPreview" showRuler="0">
      <selection activeCell="C9" sqref="C9"/>
      <pageMargins left="0.78740157480314965" right="0.78740157480314965" top="0.39370078740157483" bottom="0.19685039370078741" header="0.51181102362204722" footer="0.51181102362204722"/>
      <pageSetup paperSize="9" scale="79" orientation="portrait" r:id="rId1"/>
      <headerFooter alignWithMargins="0"/>
    </customSheetView>
    <customSheetView guid="{607834A1-1431-4A60-ACB9-F8979758742C}" showPageBreaks="1" fitToPage="1" hiddenRows="1" showRuler="0">
      <selection activeCell="B5" sqref="B5:C5"/>
      <pageMargins left="0.78740157480314965" right="0.78740157480314965" top="0.39370078740157483" bottom="0.19685039370078741" header="0.51181102362204722" footer="0.51181102362204722"/>
      <pageSetup paperSize="9" scale="79" orientation="portrait" r:id="rId2"/>
      <headerFooter alignWithMargins="0"/>
    </customSheetView>
    <customSheetView guid="{054831F3-C254-4F6C-944A-AC424F41F171}" showPageBreaks="1" fitToPage="1" hiddenRows="1" showRuler="0">
      <selection activeCell="D36" sqref="D36"/>
      <pageMargins left="0.78740157480314965" right="0.78740157480314965" top="0.39370078740157483" bottom="0.19685039370078741" header="0.51181102362204722" footer="0.51181102362204722"/>
      <pageSetup paperSize="9" scale="71" orientation="portrait" r:id="rId3"/>
      <headerFooter alignWithMargins="0"/>
    </customSheetView>
    <customSheetView guid="{C78F2378-0C85-45E9-8771-700DF4B32B1B}" scale="60" showPageBreaks="1" fitToPage="1" printArea="1" hiddenRows="1" view="pageBreakPreview" showRuler="0">
      <selection activeCell="C9" sqref="C9"/>
      <pageMargins left="0.78740157480314965" right="0.78740157480314965" top="0.39370078740157483" bottom="0.19685039370078741" header="0.51181102362204722" footer="0.51181102362204722"/>
      <pageSetup paperSize="9" scale="79" orientation="portrait" r:id="rId4"/>
      <headerFooter alignWithMargins="0"/>
    </customSheetView>
  </customSheetViews>
  <mergeCells count="31">
    <mergeCell ref="A23:B23"/>
    <mergeCell ref="C1:D1"/>
    <mergeCell ref="A19:B19"/>
    <mergeCell ref="A11:B11"/>
    <mergeCell ref="A12:B12"/>
    <mergeCell ref="A13:B13"/>
    <mergeCell ref="A14:B14"/>
    <mergeCell ref="A8:B8"/>
    <mergeCell ref="A17:B17"/>
    <mergeCell ref="A6:D6"/>
    <mergeCell ref="A15:B15"/>
    <mergeCell ref="A16:B16"/>
    <mergeCell ref="C2:E2"/>
    <mergeCell ref="C3:D3"/>
    <mergeCell ref="C4:D4"/>
    <mergeCell ref="A33:B33"/>
    <mergeCell ref="A9:B9"/>
    <mergeCell ref="A10:B10"/>
    <mergeCell ref="A18:B18"/>
    <mergeCell ref="A27:B27"/>
    <mergeCell ref="A21:B21"/>
    <mergeCell ref="A22:B22"/>
    <mergeCell ref="A20:B20"/>
    <mergeCell ref="A28:B28"/>
    <mergeCell ref="A30:B30"/>
    <mergeCell ref="A31:B31"/>
    <mergeCell ref="A32:B32"/>
    <mergeCell ref="A24:B24"/>
    <mergeCell ref="A25:B25"/>
    <mergeCell ref="A29:B29"/>
    <mergeCell ref="A26:B26"/>
  </mergeCells>
  <phoneticPr fontId="4" type="noConversion"/>
  <pageMargins left="0.78740157480314965" right="0.78740157480314965" top="0.39370078740157483" bottom="0.19685039370078741" header="0.51181102362204722" footer="0.51181102362204722"/>
  <pageSetup paperSize="9" scale="78" orientation="portrait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2014</vt:lpstr>
      <vt:lpstr>'2014'!Область_печати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Киргет Оксана Игоревна</cp:lastModifiedBy>
  <cp:lastPrinted>2014-07-29T12:19:41Z</cp:lastPrinted>
  <dcterms:created xsi:type="dcterms:W3CDTF">1996-10-08T23:32:33Z</dcterms:created>
  <dcterms:modified xsi:type="dcterms:W3CDTF">2014-07-29T12:19:43Z</dcterms:modified>
</cp:coreProperties>
</file>